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E118" i="1" s="1"/>
  <c r="H120" i="1"/>
  <c r="G120" i="1"/>
  <c r="F120" i="1"/>
  <c r="E120" i="1"/>
  <c r="F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<sst xmlns="http://schemas.openxmlformats.org/spreadsheetml/2006/main" count="208" uniqueCount="206">
  <si>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</si>
  <si>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</si>
  <si>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</si>
  <si>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</si>
  <si>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</si>
  <si>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</si>
  <si>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</si>
  <si>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</si>
  <si>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</si>
  <si>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</si>
  <si>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</si>
  <si>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</si>
  <si>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</si>
  <si>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</si>
  <si>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</si>
  <si>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</si>
  <si>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</si>
  <si>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</si>
  <si>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</si>
  <si>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</si>
  <si>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</si>
  <si>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</si>
  <si>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</si>
  <si>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</si>
  <si>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</si>
  <si>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</si>
  <si>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</si>
  <si>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</si>
  <si>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</si>
  <si>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</si>
  <si>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</si>
  <si>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</si>
  <si>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</si>
  <si>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</si>
  <si>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</si>
  <si>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</si>
  <si>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</si>
  <si>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</si>
  <si>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</si>
  <si>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</si>
  <si>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</si>
  <si>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</si>
  <si>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</si>
  <si>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</si>
  <si>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</si>
  <si>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</si>
  <si>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</si>
  <si>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</si>
  <si>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</si>
  <si>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</si>
  <si>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</si>
  <si>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</si>
  <si>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</si>
  <si>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</si>
  <si>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</si>
  <si>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</si>
  <si>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</si>
  <si>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</si>
  <si>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</si>
  <si>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</si>
  <si>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</si>
  <si>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</si>
  <si>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</si>
  <si>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</si>
  <si>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</si>
  <si>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</si>
  <si>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</si>
  <si>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</si>
  <si>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</si>
  <si>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</si>
  <si>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</si>
  <si>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</si>
  <si>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</si>
  <si>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</si>
  <si>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</si>
  <si>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</si>
  <si>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</si>
  <si>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</si>
  <si>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</si>
  <si>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</si>
  <si>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</si>
  <si>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</si>
  <si>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</si>
  <si>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</si>
  <si>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</si>
  <si>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</si>
  <si>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</si>
  <si>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</si>
  <si>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</si>
  <si>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</si>
  <si>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</si>
  <si>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</si>
  <si>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</si>
  <si>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</si>
  <si>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</si>
  <si>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</si>
  <si>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</si>
  <si>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</si>
  <si>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</si>
  <si>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</si>
  <si>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</si>
  <si>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</si>
  <si>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</si>
  <si>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</si>
  <si>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</si>
  <si>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</si>
  <si>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</si>
  <si>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</si>
  <si>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</si>
  <si>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</si>
  <si>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</si>
  <si>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</si>
  <si>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</si>
  <si>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</si>
  <si>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</si>
  <si>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</si>
  <si>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</si>
  <si>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</si>
  <si>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</si>
  <si>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</si>
  <si>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</si>
  <si>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</si>
  <si>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</si>
  <si>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</si>
  <si>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</si>
  <si>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</si>
  <si>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</si>
  <si>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</si>
  <si>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</si>
  <si>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</si>
  <si>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</si>
  <si>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</si>
  <si>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</si>
  <si>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</si>
  <si>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</si>
  <si>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</si>
  <si>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</si>
  <si>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</si>
  <si>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</si>
  <si>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</si>
  <si>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</si>
  <si>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</si>
  <si>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</si>
  <si>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</si>
  <si>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</si>
  <si>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</si>
  <si>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</si>
  <si>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</si>
  <si>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</si>
  <si>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</si>
  <si>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</si>
  <si>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</si>
  <si>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</si>
  <si>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</si>
  <si>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</si>
  <si>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</si>
  <si>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</si>
  <si>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</si>
  <si>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</si>
  <si>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</si>
  <si>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</si>
  <si>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</si>
  <si>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</si>
  <si>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</si>
  <si>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</si>
  <si>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</si>
  <si>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</si>
  <si>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</si>
  <si>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</si>
  <si>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</si>
  <si>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</si>
  <si>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</si>
  <si>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</si>
  <si>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</si>
  <si>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</si>
  <si>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</si>
  <si>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</si>
  <si>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</si>
  <si>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</si>
  <si>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</si>
  <si>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</si>
  <si>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</si>
  <si>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</si>
  <si>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</si>
  <si>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</si>
  <si>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</si>
  <si>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</si>
  <si>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</si>
  <si>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</si>
  <si>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</si>
  <si>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</si>
  <si>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</si>
  <si>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</si>
  <si>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</si>
  <si>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</si>
  <si>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</si>
  <si>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</si>
  <si>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</si>
  <si>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</si>
  <si>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</si>
  <si>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</si>
  <si>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</si>
  <si>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</si>
  <si>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</si>
  <si>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السلام الدولية للنقل والتجارة</t>
  </si>
  <si>
    <t>SALAM INTERNATIONL TRANSPORT &amp; TRADING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</si>
</sst>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131034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0.56999999999999995</v>
      </c>
      <c r="F6" s="13">
        <v>0.43</v>
      </c>
      <c r="G6" s="13">
        <v>0.41</v>
      </c>
      <c r="H6" s="13">
        <v>0.56000000000000005</v>
      </c>
      <c r="I6" s="14" t="s">
        <v>5</v>
      </c>
    </row>
    <row r="7" spans="4:9" ht="15.75">
      <c r="D7" s="12" t="s">
        <v>6</v>
      </c>
      <c r="E7" s="15">
        <v>10522867.029999999</v>
      </c>
      <c r="F7" s="15">
        <v>4504204.38</v>
      </c>
      <c r="G7" s="15">
        <v>844076.3</v>
      </c>
      <c r="H7" s="15">
        <v>289278.36</v>
      </c>
      <c r="I7" s="14" t="s">
        <v>7</v>
      </c>
    </row>
    <row r="8" spans="4:9" ht="15.75">
      <c r="D8" s="12" t="s">
        <v>8</v>
      </c>
      <c r="E8" s="15">
        <v>18549910</v>
      </c>
      <c r="F8" s="15">
        <v>12035843</v>
      </c>
      <c r="G8" s="15">
        <v>1835489</v>
      </c>
      <c r="H8" s="15">
        <v>498688</v>
      </c>
      <c r="I8" s="14" t="s">
        <v>9</v>
      </c>
    </row>
    <row r="9" spans="4:9" ht="15.75">
      <c r="D9" s="12" t="s">
        <v>10</v>
      </c>
      <c r="E9" s="15">
        <v>8740</v>
      </c>
      <c r="F9" s="15">
        <v>2918</v>
      </c>
      <c r="G9" s="15">
        <v>681</v>
      </c>
      <c r="H9" s="15">
        <v>754</v>
      </c>
      <c r="I9" s="14" t="s">
        <v>11</v>
      </c>
    </row>
    <row r="10" spans="4:9" ht="15.75">
      <c r="D10" s="12" t="s">
        <v>12</v>
      </c>
      <c r="E10" s="15">
        <v>18000000</v>
      </c>
      <c r="F10" s="15">
        <v>18000000</v>
      </c>
      <c r="G10" s="15">
        <v>18000000</v>
      </c>
      <c r="H10" s="15">
        <v>17427962</v>
      </c>
      <c r="I10" s="14" t="s">
        <v>13</v>
      </c>
    </row>
    <row r="11" spans="4:9" ht="15.75">
      <c r="D11" s="12" t="s">
        <v>14</v>
      </c>
      <c r="E11" s="15">
        <v>10260000</v>
      </c>
      <c r="F11" s="15">
        <v>7740000</v>
      </c>
      <c r="G11" s="15">
        <v>7380000</v>
      </c>
      <c r="H11" s="15">
        <v>9759658.7200000007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278463</v>
      </c>
      <c r="F16" s="25">
        <v>156733</v>
      </c>
      <c r="G16" s="25">
        <v>441702</v>
      </c>
      <c r="H16" s="25">
        <v>1773654</v>
      </c>
      <c r="I16" s="11" t="s">
        <v>21</v>
      </c>
    </row>
    <row r="17" spans="4:9" ht="15.75">
      <c r="D17" s="12" t="s">
        <v>22</v>
      </c>
      <c r="E17" s="26">
        <v>11628264</v>
      </c>
      <c r="F17" s="26">
        <v>10481894</v>
      </c>
      <c r="G17" s="26">
        <v>10234572</v>
      </c>
      <c r="H17" s="26">
        <v>2567476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451591</v>
      </c>
      <c r="F19" s="26">
        <v>610578</v>
      </c>
      <c r="G19" s="26">
        <v>869721</v>
      </c>
      <c r="H19" s="26">
        <v>351562</v>
      </c>
      <c r="I19" s="14" t="s">
        <v>27</v>
      </c>
    </row>
    <row r="20" spans="4:9" ht="15.75">
      <c r="D20" s="27" t="s">
        <v>28</v>
      </c>
      <c r="E20" s="26">
        <v>530840</v>
      </c>
      <c r="F20" s="26">
        <v>920251</v>
      </c>
      <c r="G20" s="26">
        <v>1216043</v>
      </c>
      <c r="H20" s="26">
        <v>2151139</v>
      </c>
      <c r="I20" s="14" t="s">
        <v>29</v>
      </c>
    </row>
    <row r="21" spans="4:9" ht="15.75">
      <c r="D21" s="27" t="s">
        <v>30</v>
      </c>
      <c r="E21" s="26">
        <v>507161</v>
      </c>
      <c r="F21" s="26">
        <v>502619</v>
      </c>
      <c r="G21" s="26">
        <v>460602</v>
      </c>
      <c r="H21" s="26">
        <v>510362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14007661</v>
      </c>
      <c r="F23" s="26">
        <v>13511623</v>
      </c>
      <c r="G23" s="26">
        <v>13983526</v>
      </c>
      <c r="H23" s="26">
        <v>17168230</v>
      </c>
      <c r="I23" s="14" t="s">
        <v>35</v>
      </c>
    </row>
    <row r="24" spans="4:9" ht="15.75">
      <c r="D24" s="12" t="s">
        <v>36</v>
      </c>
      <c r="E24" s="26">
        <v>18122405</v>
      </c>
      <c r="F24" s="26">
        <v>25722987</v>
      </c>
      <c r="G24" s="26">
        <v>25405031</v>
      </c>
      <c r="H24" s="26">
        <v>17077288</v>
      </c>
      <c r="I24" s="14" t="s">
        <v>37</v>
      </c>
    </row>
    <row r="25" spans="4:9" ht="15.75">
      <c r="D25" s="12" t="s">
        <v>38</v>
      </c>
      <c r="E25" s="26">
        <v>1286294</v>
      </c>
      <c r="F25" s="26">
        <v>1410381</v>
      </c>
      <c r="G25" s="26">
        <v>1894134</v>
      </c>
      <c r="H25" s="26">
        <v>2673783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2369914</v>
      </c>
      <c r="F27" s="26">
        <v>2588130</v>
      </c>
      <c r="G27" s="26">
        <v>2378042</v>
      </c>
      <c r="H27" s="26">
        <v>8958999</v>
      </c>
      <c r="I27" s="14" t="s">
        <v>43</v>
      </c>
    </row>
    <row r="28" spans="4:9" ht="15.75">
      <c r="D28" s="12" t="s">
        <v>44</v>
      </c>
      <c r="E28" s="26">
        <v>3656208</v>
      </c>
      <c r="F28" s="26">
        <v>3998511</v>
      </c>
      <c r="G28" s="26">
        <v>4272176</v>
      </c>
      <c r="H28" s="26">
        <v>11632782</v>
      </c>
      <c r="I28" s="14" t="s">
        <v>45</v>
      </c>
    </row>
    <row r="29" spans="4:9" ht="15.75">
      <c r="D29" s="12" t="s">
        <v>46</v>
      </c>
      <c r="E29" s="26">
        <v>3451871</v>
      </c>
      <c r="F29" s="26">
        <v>6948603</v>
      </c>
      <c r="G29" s="26">
        <v>7091025</v>
      </c>
      <c r="H29" s="26">
        <v>9232694</v>
      </c>
      <c r="I29" s="14" t="s">
        <v>47</v>
      </c>
    </row>
    <row r="30" spans="4:9" ht="15.75">
      <c r="D30" s="28" t="s">
        <v>48</v>
      </c>
      <c r="E30" s="29">
        <v>39238145</v>
      </c>
      <c r="F30" s="29">
        <v>50181724</v>
      </c>
      <c r="G30" s="29">
        <v>50751758</v>
      </c>
      <c r="H30" s="29">
        <v>55110994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8168869</v>
      </c>
      <c r="F35" s="25">
        <v>10488645</v>
      </c>
      <c r="G35" s="25">
        <v>10412768</v>
      </c>
      <c r="H35" s="25">
        <v>8684069</v>
      </c>
      <c r="I35" s="11" t="s">
        <v>55</v>
      </c>
    </row>
    <row r="36" spans="4:9" ht="15.75">
      <c r="D36" s="12" t="s">
        <v>56</v>
      </c>
      <c r="E36" s="26">
        <v>728856</v>
      </c>
      <c r="F36" s="26">
        <v>1224297</v>
      </c>
      <c r="G36" s="26">
        <v>1139588</v>
      </c>
      <c r="H36" s="26">
        <v>2765670</v>
      </c>
      <c r="I36" s="14" t="s">
        <v>57</v>
      </c>
    </row>
    <row r="37" spans="4:9" ht="15.75">
      <c r="D37" s="12" t="s">
        <v>58</v>
      </c>
      <c r="E37" s="26">
        <v>2069525</v>
      </c>
      <c r="F37" s="26">
        <v>2580364</v>
      </c>
      <c r="G37" s="26">
        <v>2384806</v>
      </c>
      <c r="H37" s="26">
        <v>2812570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13776659</v>
      </c>
      <c r="F39" s="26">
        <v>17323016</v>
      </c>
      <c r="G39" s="26">
        <v>17008204</v>
      </c>
      <c r="H39" s="26">
        <v>18976935</v>
      </c>
      <c r="I39" s="14" t="s">
        <v>63</v>
      </c>
    </row>
    <row r="40" spans="4:9" ht="15.75">
      <c r="D40" s="12" t="s">
        <v>64</v>
      </c>
      <c r="E40" s="26">
        <v>2960938</v>
      </c>
      <c r="F40" s="26">
        <v>7419105</v>
      </c>
      <c r="G40" s="26">
        <v>9668165</v>
      </c>
      <c r="H40" s="26">
        <v>8987916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274085</v>
      </c>
      <c r="F42" s="26">
        <v>1596389</v>
      </c>
      <c r="G42" s="26">
        <v>1370790</v>
      </c>
      <c r="H42" s="26">
        <v>3168356</v>
      </c>
      <c r="I42" s="14" t="s">
        <v>69</v>
      </c>
    </row>
    <row r="43" spans="4:9" ht="15.75">
      <c r="D43" s="36" t="s">
        <v>70</v>
      </c>
      <c r="E43" s="29">
        <v>17011682</v>
      </c>
      <c r="F43" s="29">
        <v>26338510</v>
      </c>
      <c r="G43" s="29">
        <v>28047159</v>
      </c>
      <c r="H43" s="29">
        <v>31133207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18000000</v>
      </c>
      <c r="F46" s="25">
        <v>18000000</v>
      </c>
      <c r="G46" s="25">
        <v>18000000</v>
      </c>
      <c r="H46" s="25">
        <v>18000000</v>
      </c>
      <c r="I46" s="11" t="s">
        <v>75</v>
      </c>
    </row>
    <row r="47" spans="4:9" ht="15.75">
      <c r="D47" s="12" t="s">
        <v>76</v>
      </c>
      <c r="E47" s="26">
        <v>18000000</v>
      </c>
      <c r="F47" s="26">
        <v>18000000</v>
      </c>
      <c r="G47" s="26">
        <v>18000000</v>
      </c>
      <c r="H47" s="26">
        <v>17427962</v>
      </c>
      <c r="I47" s="14" t="s">
        <v>77</v>
      </c>
    </row>
    <row r="48" spans="4:9" ht="15.75">
      <c r="D48" s="12" t="s">
        <v>78</v>
      </c>
      <c r="E48" s="26">
        <v>18000000</v>
      </c>
      <c r="F48" s="26">
        <v>18000000</v>
      </c>
      <c r="G48" s="26">
        <v>18000000</v>
      </c>
      <c r="H48" s="26">
        <v>17427962</v>
      </c>
      <c r="I48" s="14" t="s">
        <v>79</v>
      </c>
    </row>
    <row r="49" spans="4:9" ht="15.75">
      <c r="D49" s="12" t="s">
        <v>80</v>
      </c>
      <c r="E49" s="26">
        <v>1970514</v>
      </c>
      <c r="F49" s="26">
        <v>1970514</v>
      </c>
      <c r="G49" s="26">
        <v>1970514</v>
      </c>
      <c r="H49" s="26">
        <v>1970514</v>
      </c>
      <c r="I49" s="14" t="s">
        <v>81</v>
      </c>
    </row>
    <row r="50" spans="4:9" ht="15.75">
      <c r="D50" s="12" t="s">
        <v>82</v>
      </c>
      <c r="E50" s="26">
        <v>48024</v>
      </c>
      <c r="F50" s="26">
        <v>48024</v>
      </c>
      <c r="G50" s="26">
        <v>48024</v>
      </c>
      <c r="H50" s="26">
        <v>48024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1349998</v>
      </c>
      <c r="F53" s="26">
        <v>1349998</v>
      </c>
      <c r="G53" s="26">
        <v>1349998</v>
      </c>
      <c r="H53" s="26">
        <v>1092581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-151214</v>
      </c>
      <c r="F57" s="26">
        <v>-143453</v>
      </c>
      <c r="G57" s="26">
        <v>-164446</v>
      </c>
      <c r="H57" s="26">
        <v>-94276</v>
      </c>
      <c r="I57" s="14" t="s">
        <v>93</v>
      </c>
    </row>
    <row r="58" spans="4:9" ht="15.75">
      <c r="D58" s="12" t="s">
        <v>94</v>
      </c>
      <c r="E58" s="26">
        <v>-1394796</v>
      </c>
      <c r="F58" s="26">
        <v>-1895423</v>
      </c>
      <c r="G58" s="26">
        <v>-1982792</v>
      </c>
      <c r="H58" s="26">
        <v>-1110507</v>
      </c>
      <c r="I58" s="14" t="s">
        <v>95</v>
      </c>
    </row>
    <row r="59" spans="4:9" ht="15.75">
      <c r="D59" s="12" t="s">
        <v>96</v>
      </c>
      <c r="E59" s="26">
        <v>17122530</v>
      </c>
      <c r="F59" s="26">
        <v>16629664</v>
      </c>
      <c r="G59" s="26">
        <v>16521302</v>
      </c>
      <c r="H59" s="26">
        <v>17149136</v>
      </c>
      <c r="I59" s="14" t="s">
        <v>97</v>
      </c>
    </row>
    <row r="60" spans="4:9" ht="15.75">
      <c r="D60" s="41" t="s">
        <v>201</v>
      </c>
      <c r="E60" s="26">
        <v>5103933</v>
      </c>
      <c r="F60" s="26">
        <v>7213550</v>
      </c>
      <c r="G60" s="26">
        <v>6183297</v>
      </c>
      <c r="H60" s="26">
        <v>6828651</v>
      </c>
      <c r="I60" s="42" t="s">
        <v>200</v>
      </c>
    </row>
    <row r="61" spans="4:9" ht="15.75">
      <c r="D61" s="16" t="s">
        <v>98</v>
      </c>
      <c r="E61" s="29">
        <v>39238145</v>
      </c>
      <c r="F61" s="29">
        <v>50181724</v>
      </c>
      <c r="G61" s="29">
        <v>50751758</v>
      </c>
      <c r="H61" s="29">
        <v>55110994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5172543</v>
      </c>
      <c r="F65" s="25">
        <v>4306782</v>
      </c>
      <c r="G65" s="25">
        <v>5307872</v>
      </c>
      <c r="H65" s="25">
        <v>6702398</v>
      </c>
      <c r="I65" s="11" t="s">
        <v>103</v>
      </c>
    </row>
    <row r="66" spans="4:9" ht="15.75">
      <c r="D66" s="12" t="s">
        <v>104</v>
      </c>
      <c r="E66" s="26">
        <v>3590307</v>
      </c>
      <c r="F66" s="26">
        <v>2864416</v>
      </c>
      <c r="G66" s="26">
        <v>3988966</v>
      </c>
      <c r="H66" s="26">
        <v>5385651</v>
      </c>
      <c r="I66" s="14" t="s">
        <v>105</v>
      </c>
    </row>
    <row r="67" spans="4:9" ht="15.75">
      <c r="D67" s="12" t="s">
        <v>106</v>
      </c>
      <c r="E67" s="26">
        <v>1582236</v>
      </c>
      <c r="F67" s="26">
        <v>1442366</v>
      </c>
      <c r="G67" s="26">
        <v>1318906</v>
      </c>
      <c r="H67" s="26">
        <v>1316747</v>
      </c>
      <c r="I67" s="14" t="s">
        <v>107</v>
      </c>
    </row>
    <row r="68" spans="4:9" ht="15.75">
      <c r="D68" s="12" t="s">
        <v>108</v>
      </c>
      <c r="E68" s="26">
        <v>1463822</v>
      </c>
      <c r="F68" s="26">
        <v>1530204</v>
      </c>
      <c r="G68" s="26">
        <v>1721106</v>
      </c>
      <c r="H68" s="26">
        <v>2047021</v>
      </c>
      <c r="I68" s="14" t="s">
        <v>109</v>
      </c>
    </row>
    <row r="69" spans="4:9" ht="15.75">
      <c r="D69" s="12" t="s">
        <v>110</v>
      </c>
      <c r="E69" s="26">
        <v>44044</v>
      </c>
      <c r="F69" s="26">
        <v>53577</v>
      </c>
      <c r="G69" s="26">
        <v>48267</v>
      </c>
      <c r="H69" s="26">
        <v>87481</v>
      </c>
      <c r="I69" s="14" t="s">
        <v>111</v>
      </c>
    </row>
    <row r="70" spans="4:9" ht="15.75">
      <c r="D70" s="12" t="s">
        <v>112</v>
      </c>
      <c r="E70" s="26">
        <v>255201</v>
      </c>
      <c r="F70" s="26">
        <v>403052</v>
      </c>
      <c r="G70" s="26">
        <v>397232</v>
      </c>
      <c r="H70" s="26">
        <v>614538</v>
      </c>
      <c r="I70" s="14" t="s">
        <v>113</v>
      </c>
    </row>
    <row r="71" spans="4:9" ht="15.75">
      <c r="D71" s="12" t="s">
        <v>114</v>
      </c>
      <c r="E71" s="26">
        <v>441730</v>
      </c>
      <c r="F71" s="26">
        <v>0</v>
      </c>
      <c r="G71" s="26">
        <v>0</v>
      </c>
      <c r="H71" s="26">
        <v>2033</v>
      </c>
      <c r="I71" s="14" t="s">
        <v>115</v>
      </c>
    </row>
    <row r="72" spans="4:9" ht="15.75">
      <c r="D72" s="12" t="s">
        <v>116</v>
      </c>
      <c r="E72" s="26">
        <v>-367360</v>
      </c>
      <c r="F72" s="26">
        <v>-141415</v>
      </c>
      <c r="G72" s="26">
        <v>-450467</v>
      </c>
      <c r="H72" s="26">
        <v>-819788</v>
      </c>
      <c r="I72" s="14" t="s">
        <v>117</v>
      </c>
    </row>
    <row r="73" spans="4:9" ht="15.75">
      <c r="D73" s="12" t="s">
        <v>118</v>
      </c>
      <c r="E73" s="26">
        <v>1709116</v>
      </c>
      <c r="F73" s="26">
        <v>995537</v>
      </c>
      <c r="G73" s="26">
        <v>351086</v>
      </c>
      <c r="H73" s="26">
        <v>35884</v>
      </c>
      <c r="I73" s="14" t="s">
        <v>119</v>
      </c>
    </row>
    <row r="74" spans="4:9" ht="15.75">
      <c r="D74" s="12" t="s">
        <v>120</v>
      </c>
      <c r="E74" s="26">
        <v>748569</v>
      </c>
      <c r="F74" s="26">
        <v>450457</v>
      </c>
      <c r="G74" s="26">
        <v>223</v>
      </c>
      <c r="H74" s="26">
        <v>102954</v>
      </c>
      <c r="I74" s="14" t="s">
        <v>121</v>
      </c>
    </row>
    <row r="75" spans="4:9" ht="15.75">
      <c r="D75" s="12" t="s">
        <v>122</v>
      </c>
      <c r="E75" s="26">
        <v>593187</v>
      </c>
      <c r="F75" s="26">
        <v>403665</v>
      </c>
      <c r="G75" s="26">
        <v>-99604</v>
      </c>
      <c r="H75" s="26">
        <v>-886858</v>
      </c>
      <c r="I75" s="14" t="s">
        <v>123</v>
      </c>
    </row>
    <row r="76" spans="4:9" ht="15.75">
      <c r="D76" s="12" t="s">
        <v>124</v>
      </c>
      <c r="E76" s="26">
        <v>612580</v>
      </c>
      <c r="F76" s="26">
        <v>769482</v>
      </c>
      <c r="G76" s="26">
        <v>1144703</v>
      </c>
      <c r="H76" s="26">
        <v>970199</v>
      </c>
      <c r="I76" s="14" t="s">
        <v>125</v>
      </c>
    </row>
    <row r="77" spans="4:9" ht="15.75">
      <c r="D77" s="12" t="s">
        <v>126</v>
      </c>
      <c r="E77" s="26">
        <v>-19393</v>
      </c>
      <c r="F77" s="26">
        <v>-365817</v>
      </c>
      <c r="G77" s="26">
        <v>-1244307</v>
      </c>
      <c r="H77" s="26">
        <v>-1857057</v>
      </c>
      <c r="I77" s="43" t="s">
        <v>127</v>
      </c>
    </row>
    <row r="78" spans="4:9" ht="15.75">
      <c r="D78" s="12" t="s">
        <v>128</v>
      </c>
      <c r="E78" s="26">
        <v>42201</v>
      </c>
      <c r="F78" s="26">
        <v>45173</v>
      </c>
      <c r="G78" s="26">
        <v>83085</v>
      </c>
      <c r="H78" s="26">
        <v>60159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5798</v>
      </c>
      <c r="H79" s="26">
        <v>10058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-61594</v>
      </c>
      <c r="F82" s="26">
        <v>-410990</v>
      </c>
      <c r="G82" s="26">
        <v>-1333190</v>
      </c>
      <c r="H82" s="26">
        <v>-1927274</v>
      </c>
      <c r="I82" s="43" t="s">
        <v>137</v>
      </c>
    </row>
    <row r="83" spans="4:9" ht="15.75">
      <c r="D83" s="41" t="s">
        <v>201</v>
      </c>
      <c r="E83" s="26">
        <v>-602581</v>
      </c>
      <c r="F83" s="26">
        <v>-579880</v>
      </c>
      <c r="G83" s="26">
        <v>-568423</v>
      </c>
      <c r="H83" s="26">
        <v>-406154</v>
      </c>
      <c r="I83" s="42" t="s">
        <v>200</v>
      </c>
    </row>
    <row r="84" spans="4:9" ht="15.75">
      <c r="D84" s="16" t="s">
        <v>138</v>
      </c>
      <c r="E84" s="29">
        <v>540987</v>
      </c>
      <c r="F84" s="29">
        <v>168890</v>
      </c>
      <c r="G84" s="29">
        <v>-764767</v>
      </c>
      <c r="H84" s="29">
        <v>-1521120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151117</v>
      </c>
      <c r="F88" s="25">
        <v>441702</v>
      </c>
      <c r="G88" s="25">
        <v>1773654</v>
      </c>
      <c r="H88" s="25">
        <v>1816364</v>
      </c>
      <c r="I88" s="11" t="s">
        <v>143</v>
      </c>
    </row>
    <row r="89" spans="4:9" ht="15.75">
      <c r="D89" s="12" t="s">
        <v>144</v>
      </c>
      <c r="E89" s="26">
        <v>110293</v>
      </c>
      <c r="F89" s="26">
        <v>460808</v>
      </c>
      <c r="G89" s="26">
        <v>-1836147</v>
      </c>
      <c r="H89" s="26">
        <v>1740404</v>
      </c>
      <c r="I89" s="14" t="s">
        <v>145</v>
      </c>
    </row>
    <row r="90" spans="4:9" ht="15.75">
      <c r="D90" s="12" t="s">
        <v>146</v>
      </c>
      <c r="E90" s="26">
        <v>5507032</v>
      </c>
      <c r="F90" s="26">
        <v>749038</v>
      </c>
      <c r="G90" s="26">
        <v>-197545</v>
      </c>
      <c r="H90" s="26">
        <v>-940373</v>
      </c>
      <c r="I90" s="14" t="s">
        <v>147</v>
      </c>
    </row>
    <row r="91" spans="4:9" ht="15.75">
      <c r="D91" s="12" t="s">
        <v>148</v>
      </c>
      <c r="E91" s="26">
        <v>-5489979</v>
      </c>
      <c r="F91" s="26">
        <v>-1494815</v>
      </c>
      <c r="G91" s="26">
        <v>701740</v>
      </c>
      <c r="H91" s="26">
        <v>-842741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278463</v>
      </c>
      <c r="F93" s="29">
        <v>156733</v>
      </c>
      <c r="G93" s="29">
        <v>441702</v>
      </c>
      <c r="H93" s="29">
        <v>1773654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103.05505555555555</v>
      </c>
      <c r="F97" s="10">
        <f>+F8*100/F10</f>
        <v>66.865794444444447</v>
      </c>
      <c r="G97" s="10">
        <f>+G8*100/G10</f>
        <v>10.197161111111111</v>
      </c>
      <c r="H97" s="10">
        <f>+H8*100/H10</f>
        <v>2.8614246462093504</v>
      </c>
      <c r="I97" s="11" t="s">
        <v>155</v>
      </c>
    </row>
    <row r="98" spans="1:15" ht="15.75">
      <c r="D98" s="12" t="s">
        <v>156</v>
      </c>
      <c r="E98" s="13">
        <f>+E84/E10</f>
        <v>3.0054833333333333E-2</v>
      </c>
      <c r="F98" s="13">
        <f>+F84/F10</f>
        <v>9.3827777777777781E-3</v>
      </c>
      <c r="G98" s="13">
        <f>+G84/G10</f>
        <v>-4.2487055555555556E-2</v>
      </c>
      <c r="H98" s="13">
        <f>+H84/H10</f>
        <v>-8.7280429002542001E-2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0.95125166666666672</v>
      </c>
      <c r="F100" s="13">
        <f>+F59/F10</f>
        <v>0.92387022222222226</v>
      </c>
      <c r="G100" s="13">
        <f>+G59/G10</f>
        <v>0.91785011111111114</v>
      </c>
      <c r="H100" s="13">
        <f>+H59/H10</f>
        <v>0.98400122745275664</v>
      </c>
      <c r="I100" s="14" t="s">
        <v>161</v>
      </c>
    </row>
    <row r="101" spans="1:15" ht="15.75">
      <c r="D101" s="12" t="s">
        <v>162</v>
      </c>
      <c r="E101" s="13">
        <f>+E11/E84</f>
        <v>18.965335581076811</v>
      </c>
      <c r="F101" s="13">
        <f>+F11/F84</f>
        <v>45.828645864171946</v>
      </c>
      <c r="G101" s="13">
        <f>+G11/G84</f>
        <v>-9.6499979732389072</v>
      </c>
      <c r="H101" s="13">
        <f>+H11/H84</f>
        <v>-6.4161004522983074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0.59921051386681756</v>
      </c>
      <c r="F104" s="46">
        <f>+F11/F59</f>
        <v>0.46543333647631124</v>
      </c>
      <c r="G104" s="46">
        <f>+G11/G59</f>
        <v>0.44669602916283474</v>
      </c>
      <c r="H104" s="46">
        <f>+H11/H59</f>
        <v>0.56910498114890462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30.58913188348555</v>
      </c>
      <c r="F106" s="51">
        <f>+F67*100/F65</f>
        <v>33.490573704450327</v>
      </c>
      <c r="G106" s="51">
        <f>+G67*100/G65</f>
        <v>24.848112388542905</v>
      </c>
      <c r="H106" s="51">
        <f>+H67*100/H65</f>
        <v>19.645908822484131</v>
      </c>
      <c r="I106" s="11" t="s">
        <v>171</v>
      </c>
    </row>
    <row r="107" spans="1:15" ht="15.75">
      <c r="D107" s="12" t="s">
        <v>172</v>
      </c>
      <c r="E107" s="52">
        <f>+E75*100/E65</f>
        <v>11.467995529471674</v>
      </c>
      <c r="F107" s="52">
        <f>+F75*100/F65</f>
        <v>9.3727753111255687</v>
      </c>
      <c r="G107" s="52">
        <f>+G75*100/G65</f>
        <v>-1.8765335712692393</v>
      </c>
      <c r="H107" s="52">
        <f>+H75*100/H65</f>
        <v>-13.231950713759463</v>
      </c>
      <c r="I107" s="14" t="s">
        <v>173</v>
      </c>
    </row>
    <row r="108" spans="1:15" ht="15.75">
      <c r="D108" s="12" t="s">
        <v>174</v>
      </c>
      <c r="E108" s="52">
        <f>+E82*100/E65</f>
        <v>-1.1907875874593985</v>
      </c>
      <c r="F108" s="52">
        <f>+F82*100/F65</f>
        <v>-9.5428558956548066</v>
      </c>
      <c r="G108" s="52">
        <f>+G82*100/G65</f>
        <v>-25.117222118393208</v>
      </c>
      <c r="H108" s="52">
        <f>+H82*100/H65</f>
        <v>-28.754991870073965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-0.15697480092394786</v>
      </c>
      <c r="F109" s="52">
        <f t="shared" ref="F109:H109" si="0">F82*100/F30</f>
        <v>-0.81900334870918345</v>
      </c>
      <c r="G109" s="52">
        <f t="shared" si="0"/>
        <v>-2.6268843731482168</v>
      </c>
      <c r="H109" s="52">
        <f t="shared" si="0"/>
        <v>-3.4970771893535435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3.1595038817277588</v>
      </c>
      <c r="F110" s="53">
        <f t="shared" ref="F110:H110" si="1">+F84*100/F59</f>
        <v>1.0155947829132326</v>
      </c>
      <c r="G110" s="53">
        <f t="shared" si="1"/>
        <v>-4.6289753676798595</v>
      </c>
      <c r="H110" s="53">
        <f t="shared" si="1"/>
        <v>-8.8699512325285657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43.354959822896824</v>
      </c>
      <c r="F112" s="10">
        <f>+F43*100/F30</f>
        <v>52.486259738704874</v>
      </c>
      <c r="G112" s="10">
        <f>+G43*100/G30</f>
        <v>55.263423584262831</v>
      </c>
      <c r="H112" s="10">
        <f>+H43*100/H30</f>
        <v>56.491826295130878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43.637460435502241</v>
      </c>
      <c r="F113" s="13">
        <f>+F59*100/F30</f>
        <v>33.138885383850102</v>
      </c>
      <c r="G113" s="13">
        <f>+G59*100/G30</f>
        <v>32.553162000811874</v>
      </c>
      <c r="H113" s="13">
        <f>+H59*100/H30</f>
        <v>31.117449995548981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0.96834209409383265</v>
      </c>
      <c r="F114" s="46">
        <f>+F75/F76</f>
        <v>0.52459316787137322</v>
      </c>
      <c r="G114" s="46">
        <f>+G75/G76</f>
        <v>-8.7012963187831249E-2</v>
      </c>
      <c r="H114" s="46">
        <f>+H75/H76</f>
        <v>-0.91409906627403248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0.13182435102372958</v>
      </c>
      <c r="F116" s="10">
        <f>+F65/F30</f>
        <v>8.5823715422770244E-2</v>
      </c>
      <c r="G116" s="10">
        <f>+G65/G30</f>
        <v>0.10458498797223931</v>
      </c>
      <c r="H116" s="10">
        <f>+H65/H30</f>
        <v>0.12161635117668174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1.4147288666290321</v>
      </c>
      <c r="F117" s="13">
        <f>+F65/F28</f>
        <v>1.0770964491531974</v>
      </c>
      <c r="G117" s="13">
        <f>+G65/G28</f>
        <v>1.2424282145679391</v>
      </c>
      <c r="H117" s="13">
        <f>+H65/H28</f>
        <v>0.57616466980985293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22.391767170847007</v>
      </c>
      <c r="F118" s="46">
        <f>+F65/F121</f>
        <v>-1.1299758382302743</v>
      </c>
      <c r="G118" s="46">
        <f>+G65/G121</f>
        <v>-1.7548552275647193</v>
      </c>
      <c r="H118" s="46">
        <f>+H65/H121</f>
        <v>-3.7056335886725584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1.0167676357526161</v>
      </c>
      <c r="F120" s="58">
        <f>+F23/F39</f>
        <v>0.77998098021730167</v>
      </c>
      <c r="G120" s="58">
        <f>+G23/G39</f>
        <v>0.82216358646686039</v>
      </c>
      <c r="H120" s="58">
        <f>+H23/H39</f>
        <v>0.90468929782391094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231002</v>
      </c>
      <c r="F121" s="29">
        <f>+F23-F39</f>
        <v>-3811393</v>
      </c>
      <c r="G121" s="29">
        <f>+G23-G39</f>
        <v>-3024678</v>
      </c>
      <c r="H121" s="29">
        <f>+H23-H39</f>
        <v>-1808705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2018-09-04T09:06:09Z</dcterms:modified>
</cp:coreProperties>
</file>